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ntrepot\ePub\Excel_fournis\461-042_Excel_2014\"/>
    </mc:Choice>
  </mc:AlternateContent>
  <xr:revisionPtr revIDLastSave="0" documentId="13_ncr:1_{DE4127E2-3420-4E31-9B20-70501AAE330D}" xr6:coauthVersionLast="47" xr6:coauthVersionMax="47" xr10:uidLastSave="{00000000-0000-0000-0000-000000000000}"/>
  <bookViews>
    <workbookView xWindow="5580" yWindow="5580" windowWidth="12375" windowHeight="6000" xr2:uid="{00000000-000D-0000-FFFF-FFFF00000000}"/>
  </bookViews>
  <sheets>
    <sheet name="5.3" sheetId="6" r:id="rId1"/>
    <sheet name="5.5" sheetId="5" r:id="rId2"/>
  </sheet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5" l="1"/>
  <c r="H3" i="5" s="1"/>
  <c r="I3" i="5" s="1"/>
  <c r="G4" i="5"/>
  <c r="H4" i="5" s="1"/>
  <c r="I4" i="5" s="1"/>
  <c r="G5" i="5"/>
  <c r="H5" i="5" s="1"/>
  <c r="I5" i="5" s="1"/>
  <c r="G6" i="5"/>
  <c r="H6" i="5" s="1"/>
  <c r="I6" i="5" s="1"/>
  <c r="G7" i="5"/>
  <c r="H7" i="5" s="1"/>
  <c r="I7" i="5" s="1"/>
  <c r="G8" i="5"/>
  <c r="H8" i="5" s="1"/>
  <c r="I8" i="5" s="1"/>
  <c r="G9" i="5"/>
  <c r="H9" i="5" s="1"/>
  <c r="I9" i="5" s="1"/>
</calcChain>
</file>

<file path=xl/sharedStrings.xml><?xml version="1.0" encoding="utf-8"?>
<sst xmlns="http://schemas.openxmlformats.org/spreadsheetml/2006/main" count="43" uniqueCount="35">
  <si>
    <t>Principal</t>
  </si>
  <si>
    <t>Durée</t>
  </si>
  <si>
    <t>Intérêts</t>
  </si>
  <si>
    <t>8 %</t>
  </si>
  <si>
    <t>12 %</t>
  </si>
  <si>
    <t>10 %</t>
  </si>
  <si>
    <t>Taux</t>
  </si>
  <si>
    <t>Capitalisation</t>
  </si>
  <si>
    <t>FIC</t>
  </si>
  <si>
    <t>Total</t>
  </si>
  <si>
    <t>ans</t>
  </si>
  <si>
    <t>Mensuelle</t>
  </si>
  <si>
    <t>8</t>
  </si>
  <si>
    <t>Annuelle</t>
  </si>
  <si>
    <t>18 %</t>
  </si>
  <si>
    <t>Trimestrielle</t>
  </si>
  <si>
    <t>Semestrielle</t>
  </si>
  <si>
    <t>11 %</t>
  </si>
  <si>
    <t>Hebdomadaire</t>
  </si>
  <si>
    <t>7 %</t>
  </si>
  <si>
    <t>9 %</t>
  </si>
  <si>
    <t>a)</t>
  </si>
  <si>
    <t>b)</t>
  </si>
  <si>
    <t>c)</t>
  </si>
  <si>
    <t>d)</t>
  </si>
  <si>
    <t>e)</t>
  </si>
  <si>
    <t>f)</t>
  </si>
  <si>
    <t>g)</t>
  </si>
  <si>
    <t>Date</t>
  </si>
  <si>
    <t>Numéro du document</t>
  </si>
  <si>
    <t>Montant de la facture</t>
  </si>
  <si>
    <t>Montant de la note de crédit</t>
  </si>
  <si>
    <t>Paiement effectué</t>
  </si>
  <si>
    <t>NC-208</t>
  </si>
  <si>
    <t>Ch-154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</si>
</sst>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\ &quot;$&quot;_-"/>
    <numFmt numFmtId="167" formatCode=";;;"/>
    <numFmt numFmtId="169" formatCode="#,##0.00\ &quot;$&quot;"/>
  </numFmts>
  <fonts count="4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9" fontId="0" fillId="0" borderId="3" xfId="0" applyNumberForma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3BCF-7A2F-4F8B-BD8E-63D15D408783}">
  <dimension ref="B1:F6"/>
  <sheetViews>
    <sheetView showGridLines="0" tabSelected="1" workbookViewId="0">
      <selection activeCell="E3" sqref="E3"/>
    </sheetView>
  </sheetViews>
  <sheetFormatPr baseColWidth="10" defaultRowHeight="15.75" x14ac:dyDescent="0.25"/>
  <cols>
    <col min="1" max="1" width="2.125" customWidth="1"/>
    <col min="2" max="6" width="13.625" customWidth="1"/>
  </cols>
  <sheetData>
    <row r="1" spans="2:6" ht="12" customHeight="1" x14ac:dyDescent="0.25"/>
    <row r="2" spans="2:6" ht="38.25" customHeight="1" x14ac:dyDescent="0.25">
      <c r="B2" s="22" t="s">
        <v>28</v>
      </c>
      <c r="C2" s="22" t="s">
        <v>29</v>
      </c>
      <c r="D2" s="22" t="s">
        <v>30</v>
      </c>
      <c r="E2" s="22" t="s">
        <v>31</v>
      </c>
      <c r="F2" s="22" t="s">
        <v>32</v>
      </c>
    </row>
    <row r="3" spans="2:6" ht="18" customHeight="1" x14ac:dyDescent="0.25">
      <c r="B3" s="23">
        <v>41850</v>
      </c>
      <c r="C3" s="24">
        <v>208</v>
      </c>
      <c r="D3" s="27">
        <v>365.1</v>
      </c>
      <c r="E3" s="27"/>
      <c r="F3" s="27"/>
    </row>
    <row r="4" spans="2:6" ht="18" customHeight="1" x14ac:dyDescent="0.25">
      <c r="B4" s="23">
        <v>41853</v>
      </c>
      <c r="C4" s="25" t="s">
        <v>33</v>
      </c>
      <c r="D4" s="27"/>
      <c r="E4" s="27">
        <v>25</v>
      </c>
      <c r="F4" s="27"/>
    </row>
    <row r="5" spans="2:6" ht="18" customHeight="1" x14ac:dyDescent="0.25">
      <c r="B5" s="23">
        <v>41876</v>
      </c>
      <c r="C5" s="25" t="s">
        <v>34</v>
      </c>
      <c r="D5" s="27"/>
      <c r="E5" s="27"/>
      <c r="F5" s="27">
        <v>100</v>
      </c>
    </row>
    <row r="6" spans="2:6" ht="18" customHeight="1" x14ac:dyDescent="0.25">
      <c r="B6" s="23">
        <v>41888</v>
      </c>
      <c r="C6" s="26">
        <v>301</v>
      </c>
      <c r="D6" s="27">
        <v>76.84</v>
      </c>
      <c r="E6" s="27"/>
      <c r="F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showGridLines="0" workbookViewId="0">
      <selection activeCell="I3" sqref="I3"/>
    </sheetView>
  </sheetViews>
  <sheetFormatPr baseColWidth="10" defaultRowHeight="15.75" x14ac:dyDescent="0.25"/>
  <cols>
    <col min="1" max="1" width="3.375" style="19" customWidth="1"/>
    <col min="2" max="2" width="3.5" style="6" customWidth="1"/>
    <col min="3" max="3" width="4.5" style="20" customWidth="1"/>
    <col min="4" max="4" width="11.25" style="6" bestFit="1" customWidth="1"/>
    <col min="5" max="5" width="5.625" style="6" customWidth="1"/>
    <col min="6" max="6" width="14.25" style="6" customWidth="1"/>
    <col min="7" max="9" width="12.625" style="6" customWidth="1"/>
    <col min="10" max="10" width="1.125" style="6" customWidth="1"/>
    <col min="11" max="16384" width="11" style="6"/>
  </cols>
  <sheetData>
    <row r="1" spans="1:9" s="2" customFormat="1" ht="4.5" customHeight="1" x14ac:dyDescent="0.25">
      <c r="A1" s="1"/>
      <c r="C1" s="3"/>
    </row>
    <row r="2" spans="1:9" ht="18" customHeight="1" x14ac:dyDescent="0.25">
      <c r="A2" s="4"/>
      <c r="B2" s="21" t="s">
        <v>1</v>
      </c>
      <c r="C2" s="21"/>
      <c r="D2" s="5" t="s">
        <v>0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2</v>
      </c>
    </row>
    <row r="3" spans="1:9" ht="18" customHeight="1" x14ac:dyDescent="0.25">
      <c r="A3" s="7" t="s">
        <v>21</v>
      </c>
      <c r="B3" s="8">
        <v>12</v>
      </c>
      <c r="C3" s="9" t="s">
        <v>10</v>
      </c>
      <c r="D3" s="10">
        <v>8000</v>
      </c>
      <c r="E3" s="11" t="s">
        <v>3</v>
      </c>
      <c r="F3" s="12" t="s">
        <v>11</v>
      </c>
      <c r="G3" s="28">
        <f>(1+E3/12)^(B3*12)</f>
        <v>2.6033892439138246</v>
      </c>
      <c r="H3" s="28">
        <f t="shared" ref="H3:H9" si="0">D3*G3</f>
        <v>20827.113951310595</v>
      </c>
      <c r="I3" s="28">
        <f t="shared" ref="I3:I9" si="1">H3-D3</f>
        <v>12827.113951310595</v>
      </c>
    </row>
    <row r="4" spans="1:9" ht="18" customHeight="1" x14ac:dyDescent="0.25">
      <c r="A4" s="7" t="s">
        <v>22</v>
      </c>
      <c r="B4" s="13" t="s">
        <v>12</v>
      </c>
      <c r="C4" s="14" t="s">
        <v>10</v>
      </c>
      <c r="D4" s="15">
        <v>4200</v>
      </c>
      <c r="E4" s="16" t="s">
        <v>4</v>
      </c>
      <c r="F4" s="17" t="s">
        <v>13</v>
      </c>
      <c r="G4" s="28">
        <f>(1+E4)^(B4*1)</f>
        <v>2.4759631762948109</v>
      </c>
      <c r="H4" s="28">
        <f t="shared" si="0"/>
        <v>10399.045340438206</v>
      </c>
      <c r="I4" s="28">
        <f t="shared" si="1"/>
        <v>6199.045340438206</v>
      </c>
    </row>
    <row r="5" spans="1:9" ht="18" customHeight="1" x14ac:dyDescent="0.25">
      <c r="A5" s="7" t="s">
        <v>23</v>
      </c>
      <c r="B5" s="13">
        <v>10</v>
      </c>
      <c r="C5" s="14" t="s">
        <v>10</v>
      </c>
      <c r="D5" s="15">
        <v>10000</v>
      </c>
      <c r="E5" s="16" t="s">
        <v>14</v>
      </c>
      <c r="F5" s="18" t="s">
        <v>15</v>
      </c>
      <c r="G5" s="28">
        <f>(1+E5/4)^(B5*4)</f>
        <v>5.8163645375974262</v>
      </c>
      <c r="H5" s="28">
        <f t="shared" si="0"/>
        <v>58163.645375974265</v>
      </c>
      <c r="I5" s="28">
        <f t="shared" si="1"/>
        <v>48163.645375974265</v>
      </c>
    </row>
    <row r="6" spans="1:9" ht="18" customHeight="1" x14ac:dyDescent="0.25">
      <c r="A6" s="7" t="s">
        <v>24</v>
      </c>
      <c r="B6" s="13">
        <v>4</v>
      </c>
      <c r="C6" s="14" t="s">
        <v>10</v>
      </c>
      <c r="D6" s="15">
        <v>6000</v>
      </c>
      <c r="E6" s="16" t="s">
        <v>5</v>
      </c>
      <c r="F6" s="18" t="s">
        <v>16</v>
      </c>
      <c r="G6" s="28">
        <f>(1+E6/2)^(B6*2)</f>
        <v>1.4774554437890626</v>
      </c>
      <c r="H6" s="28">
        <f t="shared" si="0"/>
        <v>8864.7326627343755</v>
      </c>
      <c r="I6" s="28">
        <f t="shared" si="1"/>
        <v>2864.7326627343755</v>
      </c>
    </row>
    <row r="7" spans="1:9" ht="18" customHeight="1" x14ac:dyDescent="0.25">
      <c r="A7" s="7" t="s">
        <v>25</v>
      </c>
      <c r="B7" s="13">
        <v>14</v>
      </c>
      <c r="C7" s="14" t="s">
        <v>10</v>
      </c>
      <c r="D7" s="15">
        <v>5000</v>
      </c>
      <c r="E7" s="16" t="s">
        <v>17</v>
      </c>
      <c r="F7" s="18" t="s">
        <v>18</v>
      </c>
      <c r="G7" s="28">
        <f>(1+E7/52)^(B7*52)</f>
        <v>4.6570092362294595</v>
      </c>
      <c r="H7" s="28">
        <f t="shared" si="0"/>
        <v>23285.046181147296</v>
      </c>
      <c r="I7" s="28">
        <f t="shared" si="1"/>
        <v>18285.046181147296</v>
      </c>
    </row>
    <row r="8" spans="1:9" ht="18" customHeight="1" x14ac:dyDescent="0.25">
      <c r="A8" s="7" t="s">
        <v>26</v>
      </c>
      <c r="B8" s="13">
        <v>5</v>
      </c>
      <c r="C8" s="14" t="s">
        <v>10</v>
      </c>
      <c r="D8" s="15">
        <v>20000</v>
      </c>
      <c r="E8" s="16" t="s">
        <v>19</v>
      </c>
      <c r="F8" s="17" t="s">
        <v>13</v>
      </c>
      <c r="G8" s="28">
        <f>(1+E8/1)^(B8*1)</f>
        <v>1.4025517307000002</v>
      </c>
      <c r="H8" s="28">
        <f t="shared" si="0"/>
        <v>28051.034614000004</v>
      </c>
      <c r="I8" s="28">
        <f t="shared" si="1"/>
        <v>8051.0346140000038</v>
      </c>
    </row>
    <row r="9" spans="1:9" ht="18" customHeight="1" x14ac:dyDescent="0.25">
      <c r="A9" s="7" t="s">
        <v>27</v>
      </c>
      <c r="B9" s="13">
        <v>7</v>
      </c>
      <c r="C9" s="14" t="s">
        <v>10</v>
      </c>
      <c r="D9" s="15">
        <v>9000</v>
      </c>
      <c r="E9" s="16" t="s">
        <v>20</v>
      </c>
      <c r="F9" s="17" t="s">
        <v>11</v>
      </c>
      <c r="G9" s="28">
        <f>(1+E9/12)^(B9*12)</f>
        <v>1.8732019633462333</v>
      </c>
      <c r="H9" s="28">
        <f t="shared" si="0"/>
        <v>16858.817670116099</v>
      </c>
      <c r="I9" s="28">
        <f t="shared" si="1"/>
        <v>7858.8176701160992</v>
      </c>
    </row>
    <row r="10" spans="1:9" ht="4.5" customHeight="1" x14ac:dyDescent="0.25"/>
  </sheetData>
  <mergeCells count="1">
    <mergeCell ref="B2:C2"/>
  </mergeCells>
  <phoneticPr fontId="0" type="noConversion"/>
  <pageMargins left="0.78740157499999996" right="0.78740157499999996" top="0.984251969" bottom="0.984251969" header="0.4921259845" footer="0.4921259845"/>
  <pageSetup orientation="portrait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5.3</vt:lpstr>
      <vt:lpstr>5.5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hp2</cp:lastModifiedBy>
  <cp:lastPrinted>2006-12-13T21:03:24Z</cp:lastPrinted>
  <dcterms:created xsi:type="dcterms:W3CDTF">2006-12-13T20:39:56Z</dcterms:created>
  <dcterms:modified xsi:type="dcterms:W3CDTF">2022-01-05T16:42:45Z</dcterms:modified>
</cp:coreProperties>
</file>